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7-24 - AQUISIÇÃO DE FLORES - SMEC\"/>
    </mc:Choice>
  </mc:AlternateContent>
  <xr:revisionPtr revIDLastSave="0" documentId="13_ncr:1_{27A481DE-3B18-43CD-9DD5-D75AB07B43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Preços'!$A$13:$G$41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A5" i="1"/>
  <c r="A4" i="1"/>
  <c r="A3" i="1"/>
  <c r="E8" i="1" l="1"/>
  <c r="G15" i="1"/>
  <c r="F37" i="1" s="1"/>
  <c r="A6" i="1"/>
  <c r="A40" i="1"/>
  <c r="A41" i="1"/>
  <c r="A39" i="1"/>
  <c r="A38" i="1"/>
  <c r="A8" i="1"/>
  <c r="A7" i="1"/>
</calcChain>
</file>

<file path=xl/sharedStrings.xml><?xml version="1.0" encoding="utf-8"?>
<sst xmlns="http://schemas.openxmlformats.org/spreadsheetml/2006/main" count="94" uniqueCount="75">
  <si>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</si>
  <si>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</si>
  <si>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</si>
  <si>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</si>
  <si>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</si>
  <si>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</si>
  <si>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</si>
  <si>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</si>
  <si>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</si>
  <si>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</si>
  <si>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</si>
  <si>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</si>
  <si>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</si>
  <si>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</si>
  <si>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</si>
  <si>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</si>
  <si>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</si>
  <si>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</si>
  <si>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</si>
  <si>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</si>
  <si>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</si>
  <si>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</si>
  <si>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</si>
  <si>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</si>
  <si>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</si>
  <si>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</si>
  <si>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</si>
  <si>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</si>
  <si>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</si>
  <si>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</si>
  <si>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</si>
  <si>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</si>
  <si>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</si>
  <si>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</si>
  <si>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</si>
  <si>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</si>
  <si>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</si>
  <si>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</si>
  <si>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</si>
  <si>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O pagamento do objeto de que trata a DISPENSA ELETRÔNICA 009/2024, e consequente contrato serão efetuados pela Tesouraria da PMS nos termos do art. 7 da Instrução Normativa SEGES/ME nº 77, de 2022.</t>
  </si>
  <si>
    <t>ANGÉLICA BRANCA</t>
  </si>
  <si>
    <t>DUZIA</t>
  </si>
  <si>
    <t>ANGÉLICA ROSA</t>
  </si>
  <si>
    <t>AVENCÃO</t>
  </si>
  <si>
    <t>MOCA</t>
  </si>
  <si>
    <t>ASTER</t>
  </si>
  <si>
    <t>ASTROMÉLIA</t>
  </si>
  <si>
    <t>BOCA DE LEÃO</t>
  </si>
  <si>
    <t>CRAVINIA</t>
  </si>
  <si>
    <t>CRISÂNTENO</t>
  </si>
  <si>
    <t>CHUVA DE PRATA</t>
  </si>
  <si>
    <t>MOLHO</t>
  </si>
  <si>
    <t>CIPRESTE</t>
  </si>
  <si>
    <t>EUCALIPTO CHEIROSO</t>
  </si>
  <si>
    <t>FLORAL</t>
  </si>
  <si>
    <t>CAIXA</t>
  </si>
  <si>
    <t>GÉRBERA</t>
  </si>
  <si>
    <t>LISIANTHUS</t>
  </si>
  <si>
    <t>LÍRIOS</t>
  </si>
  <si>
    <t>MONSENHOR MACARRÃO BRANCO</t>
  </si>
  <si>
    <t>MURTA</t>
  </si>
  <si>
    <t>PALMA BRANCA GRANDE</t>
  </si>
  <si>
    <t>DÚZIA</t>
  </si>
  <si>
    <t>ROSA COR DE ROSA</t>
  </si>
  <si>
    <t>STATIZA</t>
  </si>
  <si>
    <t>TANGO</t>
  </si>
  <si>
    <t>Lote</t>
  </si>
  <si>
    <t>DISPENSA ELETRÔNICA Nº 017/2024</t>
  </si>
  <si>
    <t>AQUISIÇÃO DE FLORES</t>
  </si>
  <si>
    <t>PERÍODO DE PROPOSTAS: de 23/05/2024 até 29/05/2024 às 08:00hs</t>
  </si>
  <si>
    <t>PERÍODO DE LANCES: 29/05/2024 as 08:00 hs até 29/05/2024 as 14:00 hs</t>
  </si>
  <si>
    <t>Sec. Educação</t>
  </si>
  <si>
    <t>1702.2769500072.015 - 3390.39.00-17040000;
1702.2769500072.015 - 3390.36.00-17040000</t>
  </si>
  <si>
    <t>Prazo do Contrato: A contar da emissão da nota de empenho com vigência até 31/12/2024.</t>
  </si>
  <si>
    <t>PROCESSO ADMINISTRATIVO N° 1150/2024 de 27/03/2024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</si>
</sst>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11" fillId="0" borderId="11" xfId="0" applyNumberFormat="1" applyFont="1" applyBorder="1" applyAlignment="1">
      <alignment horizontal="center" vertical="center" wrapText="1"/>
    </xf>
    <xf numFmtId="168" fontId="11" fillId="0" borderId="12" xfId="0" applyNumberFormat="1" applyFont="1" applyBorder="1" applyAlignment="1">
      <alignment horizontal="center" vertical="center" wrapText="1"/>
    </xf>
    <xf numFmtId="168" fontId="11" fillId="0" borderId="13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400743" y="595229"/>
          <a:ext cx="1792070" cy="87994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1150/2024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52"/>
  <sheetViews>
    <sheetView tabSelected="1" zoomScale="115" zoomScaleNormal="115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63" t="s">
        <v>18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UPPER(Dados!B1)</f>
        <v>DISPENSA ELETRÔNICA Nº 017/2024</v>
      </c>
      <c r="B3" s="63"/>
      <c r="C3" s="63"/>
      <c r="D3" s="63"/>
      <c r="E3" s="63"/>
      <c r="F3" s="63"/>
      <c r="G3" s="63"/>
    </row>
    <row r="4" spans="1:11" x14ac:dyDescent="0.2">
      <c r="A4" s="61" t="str">
        <f>Dados!B4</f>
        <v>PERÍODO DE PROPOSTAS: de 23/05/2024 até 29/05/2024 às 08:00hs</v>
      </c>
      <c r="B4" s="61"/>
      <c r="C4" s="61"/>
      <c r="D4" s="61"/>
      <c r="E4" s="61"/>
      <c r="F4" s="61"/>
      <c r="G4" s="61"/>
    </row>
    <row r="5" spans="1:11" x14ac:dyDescent="0.2">
      <c r="A5" s="61" t="str">
        <f>Dados!B5</f>
        <v>PERÍODO DE LANCES: 29/05/2024 as 08:00 hs até 29/05/2024 as 14:00 hs</v>
      </c>
      <c r="B5" s="61"/>
      <c r="C5" s="61"/>
      <c r="D5" s="61"/>
      <c r="E5" s="61"/>
      <c r="F5" s="61"/>
      <c r="G5" s="61"/>
    </row>
    <row r="6" spans="1:11" x14ac:dyDescent="0.2">
      <c r="A6" s="64" t="str">
        <f>Dados!B3</f>
        <v>AQUISIÇÃO DE FLORES</v>
      </c>
      <c r="B6" s="64"/>
      <c r="C6" s="64"/>
      <c r="D6" s="64"/>
      <c r="E6" s="64"/>
      <c r="F6" s="64"/>
      <c r="G6" s="64"/>
    </row>
    <row r="7" spans="1:11" x14ac:dyDescent="0.2">
      <c r="A7" s="63" t="str">
        <f>Dados!B2</f>
        <v>PROCESSO ADMINISTRATIVO N° 1150/2024 de 27/03/2024</v>
      </c>
      <c r="B7" s="63"/>
      <c r="C7" s="63"/>
      <c r="D7" s="63"/>
      <c r="E7" s="63"/>
      <c r="F7" s="63"/>
      <c r="G7" s="63"/>
    </row>
    <row r="8" spans="1:11" x14ac:dyDescent="0.2">
      <c r="A8" s="48" t="str">
        <f>Dados!B8</f>
        <v>MENOR PREÇO</v>
      </c>
      <c r="B8" s="48"/>
      <c r="C8" s="61" t="s">
        <v>28</v>
      </c>
      <c r="D8" s="61"/>
      <c r="E8" s="62">
        <f>Dados!B9</f>
        <v>55329.4</v>
      </c>
      <c r="F8" s="62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6"/>
      <c r="C10" s="66"/>
      <c r="D10" s="66"/>
      <c r="E10" s="66"/>
      <c r="F10" s="66"/>
      <c r="G10" s="66"/>
      <c r="H10" s="37"/>
    </row>
    <row r="11" spans="1:11" s="8" customFormat="1" ht="12.2" customHeight="1" x14ac:dyDescent="0.2">
      <c r="A11" s="14" t="s">
        <v>1</v>
      </c>
      <c r="B11" s="67"/>
      <c r="C11" s="67"/>
      <c r="D11" s="67"/>
      <c r="E11" s="67"/>
      <c r="F11" s="67"/>
      <c r="G11" s="67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72"/>
      <c r="E12" s="72"/>
      <c r="F12" s="72"/>
      <c r="G12" s="72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66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11.25" x14ac:dyDescent="0.2">
      <c r="A15" s="73">
        <v>1</v>
      </c>
      <c r="B15" s="60" t="s">
        <v>40</v>
      </c>
      <c r="C15" s="31" t="s">
        <v>41</v>
      </c>
      <c r="D15" s="45">
        <v>40</v>
      </c>
      <c r="E15" s="47">
        <v>30</v>
      </c>
      <c r="F15" s="57"/>
      <c r="G15" s="32" t="str">
        <f>IF(F15="","",IF(ISTEXT(F15),"NC",F15*D15))</f>
        <v/>
      </c>
      <c r="H15" s="37"/>
      <c r="K15" s="7"/>
    </row>
    <row r="16" spans="1:11" s="8" customFormat="1" ht="12.75" customHeight="1" x14ac:dyDescent="0.2">
      <c r="A16" s="74"/>
      <c r="B16" s="60" t="s">
        <v>42</v>
      </c>
      <c r="C16" s="31" t="s">
        <v>41</v>
      </c>
      <c r="D16" s="45">
        <v>50</v>
      </c>
      <c r="E16" s="47">
        <v>30</v>
      </c>
      <c r="F16" s="57"/>
      <c r="G16" s="32" t="str">
        <f t="shared" ref="G16:G30" si="0">IF(F16="","",IF(ISTEXT(F16),"NC",F16*D16))</f>
        <v/>
      </c>
      <c r="H16" s="37"/>
      <c r="K16" s="7"/>
    </row>
    <row r="17" spans="1:11" s="8" customFormat="1" ht="12.75" customHeight="1" x14ac:dyDescent="0.2">
      <c r="A17" s="74"/>
      <c r="B17" s="60" t="s">
        <v>43</v>
      </c>
      <c r="C17" s="31" t="s">
        <v>44</v>
      </c>
      <c r="D17" s="45">
        <v>60</v>
      </c>
      <c r="E17" s="47">
        <v>16.170000000000002</v>
      </c>
      <c r="F17" s="57"/>
      <c r="G17" s="32" t="str">
        <f t="shared" si="0"/>
        <v/>
      </c>
      <c r="H17" s="37"/>
      <c r="K17" s="7"/>
    </row>
    <row r="18" spans="1:11" s="8" customFormat="1" ht="12.75" customHeight="1" x14ac:dyDescent="0.2">
      <c r="A18" s="74"/>
      <c r="B18" s="60" t="s">
        <v>45</v>
      </c>
      <c r="C18" s="31" t="s">
        <v>44</v>
      </c>
      <c r="D18" s="45">
        <v>100</v>
      </c>
      <c r="E18" s="47">
        <v>13.83</v>
      </c>
      <c r="F18" s="57"/>
      <c r="G18" s="32" t="str">
        <f t="shared" si="0"/>
        <v/>
      </c>
      <c r="H18" s="37"/>
      <c r="K18" s="7"/>
    </row>
    <row r="19" spans="1:11" s="8" customFormat="1" ht="12.75" customHeight="1" x14ac:dyDescent="0.2">
      <c r="A19" s="74"/>
      <c r="B19" s="60" t="s">
        <v>46</v>
      </c>
      <c r="C19" s="31" t="s">
        <v>44</v>
      </c>
      <c r="D19" s="45">
        <v>80</v>
      </c>
      <c r="E19" s="47">
        <v>23.5</v>
      </c>
      <c r="F19" s="57"/>
      <c r="G19" s="32" t="str">
        <f t="shared" si="0"/>
        <v/>
      </c>
      <c r="H19" s="37"/>
      <c r="K19" s="7"/>
    </row>
    <row r="20" spans="1:11" s="8" customFormat="1" ht="12.75" customHeight="1" x14ac:dyDescent="0.2">
      <c r="A20" s="74"/>
      <c r="B20" s="60" t="s">
        <v>47</v>
      </c>
      <c r="C20" s="31" t="s">
        <v>44</v>
      </c>
      <c r="D20" s="45">
        <v>80</v>
      </c>
      <c r="E20" s="47">
        <v>35.33</v>
      </c>
      <c r="F20" s="57"/>
      <c r="G20" s="32" t="str">
        <f t="shared" si="0"/>
        <v/>
      </c>
      <c r="H20" s="37"/>
      <c r="K20" s="7"/>
    </row>
    <row r="21" spans="1:11" s="8" customFormat="1" ht="12.75" customHeight="1" x14ac:dyDescent="0.2">
      <c r="A21" s="74"/>
      <c r="B21" s="60" t="s">
        <v>48</v>
      </c>
      <c r="C21" s="31" t="s">
        <v>44</v>
      </c>
      <c r="D21" s="45">
        <v>60</v>
      </c>
      <c r="E21" s="47">
        <v>44.33</v>
      </c>
      <c r="F21" s="57"/>
      <c r="G21" s="32" t="str">
        <f t="shared" si="0"/>
        <v/>
      </c>
      <c r="H21" s="37"/>
      <c r="K21" s="7"/>
    </row>
    <row r="22" spans="1:11" s="8" customFormat="1" ht="12.75" customHeight="1" x14ac:dyDescent="0.2">
      <c r="A22" s="74"/>
      <c r="B22" s="60" t="s">
        <v>49</v>
      </c>
      <c r="C22" s="31" t="s">
        <v>44</v>
      </c>
      <c r="D22" s="45">
        <v>60</v>
      </c>
      <c r="E22" s="47">
        <v>42.33</v>
      </c>
      <c r="F22" s="57"/>
      <c r="G22" s="32" t="str">
        <f t="shared" si="0"/>
        <v/>
      </c>
      <c r="H22" s="37"/>
      <c r="K22" s="7"/>
    </row>
    <row r="23" spans="1:11" s="8" customFormat="1" ht="12.75" customHeight="1" x14ac:dyDescent="0.2">
      <c r="A23" s="74"/>
      <c r="B23" s="60" t="s">
        <v>50</v>
      </c>
      <c r="C23" s="31" t="s">
        <v>51</v>
      </c>
      <c r="D23" s="45">
        <v>100</v>
      </c>
      <c r="E23" s="47">
        <v>25.83</v>
      </c>
      <c r="F23" s="57"/>
      <c r="G23" s="32" t="str">
        <f t="shared" si="0"/>
        <v/>
      </c>
      <c r="H23" s="37"/>
      <c r="K23" s="7"/>
    </row>
    <row r="24" spans="1:11" s="8" customFormat="1" ht="12.75" customHeight="1" x14ac:dyDescent="0.2">
      <c r="A24" s="74"/>
      <c r="B24" s="60" t="s">
        <v>52</v>
      </c>
      <c r="C24" s="31" t="s">
        <v>44</v>
      </c>
      <c r="D24" s="45">
        <v>110</v>
      </c>
      <c r="E24" s="47">
        <v>13.17</v>
      </c>
      <c r="F24" s="57"/>
      <c r="G24" s="32" t="str">
        <f t="shared" si="0"/>
        <v/>
      </c>
      <c r="H24" s="37"/>
      <c r="K24" s="7"/>
    </row>
    <row r="25" spans="1:11" s="8" customFormat="1" ht="12.75" customHeight="1" x14ac:dyDescent="0.2">
      <c r="A25" s="74"/>
      <c r="B25" s="60" t="s">
        <v>53</v>
      </c>
      <c r="C25" s="31" t="s">
        <v>44</v>
      </c>
      <c r="D25" s="45">
        <v>40</v>
      </c>
      <c r="E25" s="47">
        <v>17</v>
      </c>
      <c r="F25" s="57"/>
      <c r="G25" s="32" t="str">
        <f t="shared" si="0"/>
        <v/>
      </c>
      <c r="H25" s="37"/>
      <c r="K25" s="7"/>
    </row>
    <row r="26" spans="1:11" s="8" customFormat="1" ht="12.75" customHeight="1" x14ac:dyDescent="0.2">
      <c r="A26" s="74"/>
      <c r="B26" s="60" t="s">
        <v>54</v>
      </c>
      <c r="C26" s="31" t="s">
        <v>55</v>
      </c>
      <c r="D26" s="45">
        <v>20</v>
      </c>
      <c r="E26" s="47">
        <v>225</v>
      </c>
      <c r="F26" s="57"/>
      <c r="G26" s="32" t="str">
        <f t="shared" si="0"/>
        <v/>
      </c>
      <c r="H26" s="37"/>
      <c r="K26" s="7"/>
    </row>
    <row r="27" spans="1:11" s="8" customFormat="1" ht="12.75" customHeight="1" x14ac:dyDescent="0.2">
      <c r="A27" s="74"/>
      <c r="B27" s="60" t="s">
        <v>56</v>
      </c>
      <c r="C27" s="31" t="s">
        <v>41</v>
      </c>
      <c r="D27" s="45">
        <v>40</v>
      </c>
      <c r="E27" s="47">
        <v>26.5</v>
      </c>
      <c r="F27" s="57"/>
      <c r="G27" s="32" t="str">
        <f t="shared" si="0"/>
        <v/>
      </c>
      <c r="H27" s="37"/>
      <c r="K27" s="7"/>
    </row>
    <row r="28" spans="1:11" s="8" customFormat="1" ht="12.75" customHeight="1" x14ac:dyDescent="0.2">
      <c r="A28" s="74"/>
      <c r="B28" s="60" t="s">
        <v>57</v>
      </c>
      <c r="C28" s="31" t="s">
        <v>44</v>
      </c>
      <c r="D28" s="45">
        <v>70</v>
      </c>
      <c r="E28" s="47">
        <v>42.5</v>
      </c>
      <c r="F28" s="57"/>
      <c r="G28" s="32" t="str">
        <f t="shared" si="0"/>
        <v/>
      </c>
      <c r="H28" s="37"/>
      <c r="K28" s="7"/>
    </row>
    <row r="29" spans="1:11" s="8" customFormat="1" ht="12.75" customHeight="1" x14ac:dyDescent="0.2">
      <c r="A29" s="74"/>
      <c r="B29" s="60" t="s">
        <v>58</v>
      </c>
      <c r="C29" s="31" t="s">
        <v>41</v>
      </c>
      <c r="D29" s="45">
        <v>60</v>
      </c>
      <c r="E29" s="47">
        <v>72.33</v>
      </c>
      <c r="F29" s="57"/>
      <c r="G29" s="32" t="str">
        <f t="shared" si="0"/>
        <v/>
      </c>
      <c r="H29" s="37"/>
      <c r="K29" s="7"/>
    </row>
    <row r="30" spans="1:11" s="8" customFormat="1" ht="12.75" customHeight="1" x14ac:dyDescent="0.2">
      <c r="A30" s="74"/>
      <c r="B30" s="60" t="s">
        <v>59</v>
      </c>
      <c r="C30" s="31" t="s">
        <v>44</v>
      </c>
      <c r="D30" s="45">
        <v>130</v>
      </c>
      <c r="E30" s="47">
        <v>36</v>
      </c>
      <c r="F30" s="57"/>
      <c r="G30" s="32" t="str">
        <f t="shared" si="0"/>
        <v/>
      </c>
      <c r="H30" s="37"/>
      <c r="K30" s="7"/>
    </row>
    <row r="31" spans="1:11" s="8" customFormat="1" ht="12.75" customHeight="1" x14ac:dyDescent="0.2">
      <c r="A31" s="74"/>
      <c r="B31" s="60" t="s">
        <v>60</v>
      </c>
      <c r="C31" s="31" t="s">
        <v>44</v>
      </c>
      <c r="D31" s="45">
        <v>70</v>
      </c>
      <c r="E31" s="47">
        <v>11.67</v>
      </c>
      <c r="F31" s="57"/>
      <c r="G31" s="32" t="str">
        <f t="shared" ref="G31:G35" si="1">IF(F31="","",IF(ISTEXT(F31),"NC",F31*D31))</f>
        <v/>
      </c>
      <c r="H31" s="37"/>
      <c r="K31" s="7"/>
    </row>
    <row r="32" spans="1:11" s="8" customFormat="1" ht="12.75" customHeight="1" x14ac:dyDescent="0.2">
      <c r="A32" s="74"/>
      <c r="B32" s="60" t="s">
        <v>61</v>
      </c>
      <c r="C32" s="31" t="s">
        <v>62</v>
      </c>
      <c r="D32" s="45">
        <v>180</v>
      </c>
      <c r="E32" s="47">
        <v>48.17</v>
      </c>
      <c r="F32" s="57"/>
      <c r="G32" s="32" t="str">
        <f t="shared" si="1"/>
        <v/>
      </c>
      <c r="H32" s="37"/>
      <c r="K32" s="7"/>
    </row>
    <row r="33" spans="1:11" s="8" customFormat="1" ht="12.75" customHeight="1" x14ac:dyDescent="0.2">
      <c r="A33" s="74"/>
      <c r="B33" s="60" t="s">
        <v>63</v>
      </c>
      <c r="C33" s="31" t="s">
        <v>41</v>
      </c>
      <c r="D33" s="45">
        <v>180</v>
      </c>
      <c r="E33" s="47">
        <v>34.83</v>
      </c>
      <c r="F33" s="57"/>
      <c r="G33" s="32" t="str">
        <f t="shared" si="1"/>
        <v/>
      </c>
      <c r="H33" s="37"/>
      <c r="K33" s="7"/>
    </row>
    <row r="34" spans="1:11" s="8" customFormat="1" ht="12.75" customHeight="1" x14ac:dyDescent="0.2">
      <c r="A34" s="74"/>
      <c r="B34" s="60" t="s">
        <v>64</v>
      </c>
      <c r="C34" s="31" t="s">
        <v>44</v>
      </c>
      <c r="D34" s="45">
        <v>40</v>
      </c>
      <c r="E34" s="47">
        <v>26.67</v>
      </c>
      <c r="F34" s="57"/>
      <c r="G34" s="32" t="str">
        <f t="shared" si="1"/>
        <v/>
      </c>
      <c r="H34" s="37"/>
      <c r="K34" s="7"/>
    </row>
    <row r="35" spans="1:11" s="8" customFormat="1" ht="12.75" customHeight="1" x14ac:dyDescent="0.2">
      <c r="A35" s="75"/>
      <c r="B35" s="60" t="s">
        <v>65</v>
      </c>
      <c r="C35" s="31" t="s">
        <v>44</v>
      </c>
      <c r="D35" s="45">
        <v>80</v>
      </c>
      <c r="E35" s="47">
        <v>16</v>
      </c>
      <c r="F35" s="57"/>
      <c r="G35" s="32" t="str">
        <f t="shared" si="1"/>
        <v/>
      </c>
      <c r="H35" s="37"/>
      <c r="K35" s="7"/>
    </row>
    <row r="36" spans="1:11" s="26" customFormat="1" ht="9" x14ac:dyDescent="0.2">
      <c r="A36" s="33"/>
      <c r="E36" s="43"/>
      <c r="F36" s="68" t="s">
        <v>26</v>
      </c>
      <c r="G36" s="69"/>
      <c r="H36" s="38"/>
    </row>
    <row r="37" spans="1:11" ht="14.25" customHeight="1" x14ac:dyDescent="0.2">
      <c r="F37" s="70" t="str">
        <f>IF(SUM(G15:G35)=0,"",SUM(G15:G35))</f>
        <v/>
      </c>
      <c r="G37" s="71"/>
      <c r="H37" s="39"/>
    </row>
    <row r="38" spans="1:11" s="34" customFormat="1" ht="9" x14ac:dyDescent="0.2">
      <c r="A38" s="65" t="str">
        <f>" - "&amp;Dados!B24</f>
        <v xml:space="preserve"> - A execução do objeto da presente licitação será realizada junto a Secretaria obedecendo, na íntegra, ao detalhamento do termo de referência (ANEXO II).</v>
      </c>
      <c r="B38" s="65"/>
      <c r="C38" s="65"/>
      <c r="D38" s="65"/>
      <c r="E38" s="65"/>
      <c r="F38" s="65"/>
      <c r="G38" s="65"/>
      <c r="H38" s="40"/>
    </row>
    <row r="39" spans="1:11" s="34" customFormat="1" ht="9" x14ac:dyDescent="0.2">
      <c r="A39" s="65" t="str">
        <f>" - "&amp;Dados!B25</f>
        <v xml:space="preserve"> - A administração rejeitará, no todo ou em parte, o fornecimento executado em desacordo com os termos do Edital e seus anexos.</v>
      </c>
      <c r="B39" s="65"/>
      <c r="C39" s="65"/>
      <c r="D39" s="65"/>
      <c r="E39" s="65"/>
      <c r="F39" s="65"/>
      <c r="G39" s="65"/>
      <c r="H39" s="40"/>
    </row>
    <row r="40" spans="1:11" s="34" customFormat="1" ht="21.2" customHeight="1" x14ac:dyDescent="0.2">
      <c r="A40" s="65" t="str">
        <f>" - "&amp;Dados!B26</f>
        <v xml:space="preserve"> - O pagamento do objeto de que trata a DISPENSA ELETRÔNICA 009/2024, e consequente contrato serão efetuados pela Tesouraria da PMS nos termos do art. 7 da Instrução Normativa SEGES/ME nº 77, de 2022.</v>
      </c>
      <c r="B40" s="65"/>
      <c r="C40" s="65"/>
      <c r="D40" s="65"/>
      <c r="E40" s="65"/>
      <c r="F40" s="65"/>
      <c r="G40" s="65"/>
      <c r="H40" s="40"/>
    </row>
    <row r="41" spans="1:11" s="26" customFormat="1" ht="9" x14ac:dyDescent="0.2">
      <c r="A41" s="65" t="str">
        <f>" - "&amp;Dados!B27</f>
        <v xml:space="preserve"> - Proposta válida por 60 (sessenta) dias</v>
      </c>
      <c r="B41" s="65"/>
      <c r="C41" s="65"/>
      <c r="D41" s="65"/>
      <c r="E41" s="65"/>
      <c r="F41" s="65"/>
      <c r="G41" s="65"/>
      <c r="H41" s="38"/>
    </row>
    <row r="42" spans="1:11" x14ac:dyDescent="0.2">
      <c r="H42" s="41"/>
    </row>
    <row r="43" spans="1:11" x14ac:dyDescent="0.2">
      <c r="H43" s="41"/>
    </row>
    <row r="44" spans="1:11" x14ac:dyDescent="0.2">
      <c r="H44" s="41"/>
    </row>
    <row r="45" spans="1:11" x14ac:dyDescent="0.2">
      <c r="H45" s="41"/>
    </row>
    <row r="46" spans="1:11" x14ac:dyDescent="0.2">
      <c r="H46" s="41"/>
    </row>
    <row r="47" spans="1:11" x14ac:dyDescent="0.2">
      <c r="H47" s="41"/>
    </row>
    <row r="48" spans="1:11" ht="12.75" customHeight="1" x14ac:dyDescent="0.2">
      <c r="B48" s="1"/>
      <c r="G48" s="1"/>
    </row>
    <row r="49" spans="2:7" x14ac:dyDescent="0.2">
      <c r="B49" s="1"/>
      <c r="G49" s="1"/>
    </row>
    <row r="50" spans="2:7" x14ac:dyDescent="0.2">
      <c r="B50" s="1"/>
      <c r="G50" s="1"/>
    </row>
    <row r="51" spans="2:7" x14ac:dyDescent="0.2">
      <c r="B51" s="1"/>
      <c r="G51" s="1"/>
    </row>
    <row r="52" spans="2:7" x14ac:dyDescent="0.2">
      <c r="B52" s="1"/>
      <c r="G52" s="1"/>
    </row>
  </sheetData>
  <autoFilter ref="A13:G41" xr:uid="{00000000-0009-0000-0000-000000000000}"/>
  <mergeCells count="18">
    <mergeCell ref="A38:G38"/>
    <mergeCell ref="A39:G39"/>
    <mergeCell ref="A40:G40"/>
    <mergeCell ref="B10:G10"/>
    <mergeCell ref="A41:G41"/>
    <mergeCell ref="B11:G11"/>
    <mergeCell ref="F36:G36"/>
    <mergeCell ref="F37:G37"/>
    <mergeCell ref="D12:G12"/>
    <mergeCell ref="A15:A35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:D3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35">
    <cfRule type="cellIs" dxfId="7" priority="11" stopIfTrue="1" operator="equal">
      <formula>""</formula>
    </cfRule>
  </conditionalFormatting>
  <conditionalFormatting sqref="F36">
    <cfRule type="expression" dxfId="6" priority="1" stopIfTrue="1">
      <formula>IF($J36="Empate",IF(H36=1,TRUE(),FALSE()),FALSE())</formula>
    </cfRule>
    <cfRule type="expression" dxfId="5" priority="2" stopIfTrue="1">
      <formula>IF(H36="&gt;",FALSE(),IF(H36&gt;0,TRUE(),FALSE()))</formula>
    </cfRule>
    <cfRule type="expression" dxfId="4" priority="3" stopIfTrue="1">
      <formula>IF(H36="&gt;",TRUE(),FALSE())</formula>
    </cfRule>
  </conditionalFormatting>
  <conditionalFormatting sqref="F37">
    <cfRule type="expression" dxfId="3" priority="4" stopIfTrue="1">
      <formula>IF($J36="OK",IF(H36=1,TRUE(),FALSE()),FALSE())</formula>
    </cfRule>
    <cfRule type="expression" dxfId="2" priority="5" stopIfTrue="1">
      <formula>IF($J36="Empate",IF(H36=1,TRUE(),FALSE()),FALSE())</formula>
    </cfRule>
    <cfRule type="expression" dxfId="1" priority="6" stopIfTrue="1">
      <formula>IF($J36="Empate",IF(H36=2,TRUE(),FALSE()),FALSE())</formula>
    </cfRule>
  </conditionalFormatting>
  <conditionalFormatting sqref="G15:G3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2" sqref="B2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67</v>
      </c>
      <c r="E1" s="4"/>
      <c r="F1" s="4"/>
      <c r="G1" s="4"/>
    </row>
    <row r="2" spans="1:7" x14ac:dyDescent="0.2">
      <c r="A2" s="15" t="s">
        <v>9</v>
      </c>
      <c r="B2" s="54" t="s">
        <v>74</v>
      </c>
      <c r="E2" s="4"/>
      <c r="F2" s="4"/>
      <c r="G2" s="4"/>
    </row>
    <row r="3" spans="1:7" x14ac:dyDescent="0.2">
      <c r="A3" s="15" t="s">
        <v>10</v>
      </c>
      <c r="B3" s="54" t="s">
        <v>68</v>
      </c>
      <c r="C3" s="5"/>
      <c r="E3" s="50"/>
      <c r="F3" s="4"/>
      <c r="G3" s="4"/>
    </row>
    <row r="4" spans="1:7" x14ac:dyDescent="0.2">
      <c r="A4" s="15" t="s">
        <v>11</v>
      </c>
      <c r="B4" s="54" t="s">
        <v>69</v>
      </c>
      <c r="C4" s="5"/>
      <c r="E4" s="50"/>
      <c r="F4" s="4"/>
      <c r="G4" s="4"/>
    </row>
    <row r="5" spans="1:7" x14ac:dyDescent="0.2">
      <c r="A5" s="15"/>
      <c r="B5" s="54" t="s">
        <v>70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38</v>
      </c>
      <c r="C8" s="5"/>
      <c r="E8" s="50"/>
      <c r="F8" s="4"/>
      <c r="G8" s="4"/>
    </row>
    <row r="9" spans="1:7" x14ac:dyDescent="0.2">
      <c r="A9" s="24" t="s">
        <v>22</v>
      </c>
      <c r="B9" s="44">
        <v>55329.4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71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ht="25.5" x14ac:dyDescent="0.2">
      <c r="A19" s="21" t="s">
        <v>21</v>
      </c>
      <c r="B19" s="23" t="s">
        <v>72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51" x14ac:dyDescent="0.2">
      <c r="A26" s="19" t="s">
        <v>16</v>
      </c>
      <c r="B26" s="55" t="s">
        <v>39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ht="25.5" x14ac:dyDescent="0.2">
      <c r="A28" s="19" t="s">
        <v>30</v>
      </c>
      <c r="B28" s="56" t="s">
        <v>73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2024-05-23T19:22:27Z</cp:lastPrinted>
  <dcterms:created xsi:type="dcterms:W3CDTF">2006-04-18T17:38:46Z</dcterms:created>
  <dcterms:modified xsi:type="dcterms:W3CDTF">2024-05-23T19:23:03Z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